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60" windowWidth="19320" windowHeight="12375"/>
  </bookViews>
  <sheets>
    <sheet name="2018-2019" sheetId="2" r:id="rId1"/>
  </sheets>
  <definedNames>
    <definedName name="_xlnm.Print_Titles" localSheetId="0">'2018-2019'!$11:$11</definedName>
    <definedName name="_xlnm.Print_Area" localSheetId="0">'2018-2019'!$A$1:$C$62</definedName>
  </definedNames>
  <calcPr calcId="145621" fullCalcOnLoad="1"/>
</workbook>
</file>

<file path=xl/calcChain.xml><?xml version="1.0" encoding="utf-8"?>
<calcChain xmlns="http://schemas.openxmlformats.org/spreadsheetml/2006/main">
  <c r="C13" i="2"/>
  <c r="B13"/>
  <c r="C14"/>
  <c r="B14"/>
  <c r="C56"/>
  <c r="B56"/>
  <c r="C37"/>
  <c r="C36"/>
  <c r="B37"/>
  <c r="B36"/>
  <c r="C59"/>
  <c r="B59"/>
  <c r="B55"/>
  <c r="C55"/>
  <c r="C12"/>
  <c r="B12"/>
  <c r="B62"/>
  <c r="C62"/>
</calcChain>
</file>

<file path=xl/sharedStrings.xml><?xml version="1.0" encoding="utf-8"?>
<sst xmlns="http://schemas.openxmlformats.org/spreadsheetml/2006/main" count="60" uniqueCount="56">
  <si>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</si>
  <si>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</si>
  <si>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</si>
  <si>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</si>
  <si>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</si>
  <si>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</si>
  <si>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</si>
  <si>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</si>
  <si>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</si>
  <si>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</si>
  <si>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поддержку животноводства, переработки и реализации продукции животноводства в рамках основного мероприятия "Развитие животноводства"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</si>
  <si>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основного мероприятия "Строительство (реконструкция), капитальный ремонт и ремонт автомобильных дорог общего пользования местного значения"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(ОБ)</t>
  </si>
  <si>
    <t>Субсидии на реконструкцию, расширение, модернизацию, строительство и капитальный ремонт объектов коммунального комплекса в рамках основного мероприятия "Предоставление субсидии на реконструкцию, расширение, модернизацию, строительство и капитальный ремонт объектов коммунального комплекса"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</si>
  <si>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</si>
  <si>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</si>
  <si>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</si>
  <si>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Субвенции на осуществление деятельности по опеке и попечительству в рамках основного мероприятия "Исполнение органами местного самоуправления Ханты-Мансийского автономного округа – Югры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2016–2020 годы"(ОБ)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</si>
  <si>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 "подпрограммы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2016–2020 годы"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</si>
  <si>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(ОБ)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</si>
  <si>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годах"(ФБ)</t>
  </si>
  <si>
    <t>Сумма на 2018 год</t>
  </si>
  <si>
    <t>Сумма на 2019 год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</si>
  <si>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годах"(ОБ)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</si>
  <si>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(ФБ)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</si>
  <si>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в 2016–2020 годах" (ОБ)</t>
  </si>
  <si>
    <t>Субсидии на обеспечение функционирования и развития систем видеонаблюдения в сфере общественного порядка в рамках основного мероприятия "Обеспечение функционирования и развития систем видеонаблюдения в сфере общественного порядка"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2016-2020 годах"(ОБ)</t>
  </si>
  <si>
    <t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2016-2020 годах"(ОБ)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</si>
  <si>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основного мероприятия "Обеспечение стабильной благополучной эпизоотической обстановки в Ханты-Мансийском автономном округе – Югре и защита населения от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2016–2020 годах" (ОБ)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</si>
  <si>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"Совершенствование нормативно-правовой базы Ханты-Мансийского автономного округа – Югры в области охраны труда"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– Югре на 2016–2020 годы"(ОБ)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</si>
  <si>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"Организация предоставления государственных и муниципальных услуг в многофункциональных центрах"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2016–2020 годы" (ОБ)</t>
  </si>
  <si>
    <t>Субсидии для реализации полномочий в области строительства, градостроительной деятельности и жилищных отношений в рамках основного мероприятия "Предоставление субсидий органам местного самоуправления муниципальных образований автономного округа на реализацию полномочий в области строительства, градостроительной деятельности и жилищных отношений"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</si>
  <si>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в рамках основного мероприятия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(ОБ)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</si>
  <si>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в рамках основного мероприятия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2016 - 2020 годы"(ОБ)</t>
  </si>
  <si>
    <t>Субсидии на дополнительное финансовое обеспечение мероприятий по организации питания обучающихся в рамках основного мероприятия "Обеспечение реализации основных общеобразовательных программ 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детей." государственной программы "Развитие образования в Ханты-Мансийском автономном округе – Югре на 2016–2025 годы" (ОБ)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</si>
  <si>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</si>
  <si>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</si>
  <si>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Субвенции на организацию и обеспечение отдыха и оздоровления детей, в том числе в этнической среде в рамках основного мероприятия "Организация отдыха и оздоровления детей"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</si>
  <si>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библиотечного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</si>
  <si>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Субсидии на развитие сферы культуры в муниципальных образованиях автономного округа в рамках основного мероприятия "Развитие музейного дела"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2016–2020 годы" (ОБ)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</si>
  <si>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2016–2020 годы" (ОБ)</t>
  </si>
  <si>
    <t>Субсидии на мероприятия подпрограммы "Обеспечение жильем молодых семей" федеральной целевой программы "Жилище" на 2015–2020 годы в рамках основного мероприятия "Улучшение жилищных условий молодых семей в соответствии с федеральной целевой программой "Жилище"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- Югры в 2016-2020 годах" 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</si>
  <si>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 в Ханты-Мансийском автономном округе – Югре на 2016–2025 годы"(ОБ)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</si>
  <si>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"Дети Югры" государственной программы "Социальная поддержка жителей Ханты-Мансийского автономного округа – Югры на 2016–2020 годы" (ОБ)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</si>
  <si>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основного мероприятия "Укрепление материально-технической базы учреждений спорта" подпрограммы "Развитие массовой физической культуры и спорта" государственной программы "Развитие физической культуры и спорта в Ханты-Мансийского автономного округа – Югры на 2016–2020 годы" (ОБ)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</si>
  <si>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основного мероприятия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 подпрограммы "Поддержание устойчивого исполнения бюджетов муниципальных образований Ханты-Мансийского автономного округа -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</si>
  <si>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Субвенции на 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"Обеспечение экологической безопасности Ханты-Мансийского автономного округа - Югры на 216-2020 годы" (ОБ)</t>
  </si>
  <si>
    <t>Субвенции на поддержку малых форм хозяйствования в рамках основного мероприятия "Государственная поддержка малых форм хозяйствования"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- Югре в 2016-2020 годах" (ОБ)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</si>
  <si>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(городских округов)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</si>
  <si>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Дотации городским округам на выравнивание бюджетной обеспеченности поселений для решения вопросов местного значения поселений из регионального фонда финансовой поддержки поселений в рамках основного мероприятия "Выравнивание бюджетной обеспеченности муниципальных районов (городских округов) и поселений" подпрограммы "Совершенствование системы распределения и перераспределения финансовых ресурсов между уровнями бюджетной системы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(ОБ)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</si>
  <si>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2016–2025 годы" (ОБ)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</si>
  <si>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"Обеспечение функционирования и развития систем видеонаблюдения с целью повышения безопасности дорожного движения, информирования населения"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2016-2020 годах"(ОБ)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</si>
  <si>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</si>
  <si>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>Иные виды трансфертов, в том числе:</t>
  </si>
  <si>
    <t>Приложение 15</t>
  </si>
  <si>
    <t>Межбюджетные трансферты, получаемые из других бюджетов бюджетной системы Российской Федерации на 2018-2019 годы</t>
  </si>
  <si>
    <t>от ________№__</t>
  </si>
</sst>
</file>

<file path=xl/styles.xml><?xml version="1.0" encoding="utf-8"?>
<styleSheet xmlns="http://schemas.openxmlformats.org/spreadsheetml/2006/main">
  <numFmts count="4">
    <numFmt numFmtId="164" formatCode="0000000"/>
    <numFmt numFmtId="165" formatCode="#,##0.0_р_."/>
    <numFmt numFmtId="166" formatCode="#,##0.0"/>
    <numFmt numFmtId="167" formatCode="#,##0.0;[Red]\-#,##0.0;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7" fillId="0" borderId="0"/>
    <xf numFmtId="0" fontId="5" fillId="0" borderId="0"/>
  </cellStyleXfs>
  <cellXfs count="34">
    <xf numFmtId="0" fontId="0" fillId="0" borderId="0" xfId="0"/>
    <xf numFmtId="0" fontId="3" fillId="2" borderId="0" xfId="1" applyFont="1" applyFill="1"/>
    <xf numFmtId="0" fontId="6" fillId="2" borderId="0" xfId="1" applyFont="1" applyFill="1" applyAlignment="1">
      <alignment horizontal="left" vertical="center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>
      <alignment horizontal="center" vertical="center"/>
    </xf>
    <xf numFmtId="0" fontId="11" fillId="2" borderId="0" xfId="1" applyFont="1" applyFill="1"/>
    <xf numFmtId="0" fontId="11" fillId="2" borderId="0" xfId="1" applyFont="1" applyFill="1" applyAlignment="1">
      <alignment horizontal="right" vertical="center"/>
    </xf>
    <xf numFmtId="0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justify" vertical="center" wrapText="1"/>
      <protection hidden="1"/>
    </xf>
    <xf numFmtId="165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left" vertical="center"/>
    </xf>
    <xf numFmtId="165" fontId="10" fillId="2" borderId="1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justify" vertical="center" wrapText="1"/>
      <protection hidden="1"/>
    </xf>
    <xf numFmtId="164" fontId="2" fillId="2" borderId="1" xfId="1" applyNumberFormat="1" applyFont="1" applyFill="1" applyBorder="1" applyAlignment="1" applyProtection="1">
      <alignment horizontal="justify"/>
      <protection hidden="1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Font="1" applyFill="1" applyBorder="1" applyAlignment="1">
      <alignment horizontal="justify"/>
    </xf>
    <xf numFmtId="165" fontId="10" fillId="2" borderId="1" xfId="1" applyNumberFormat="1" applyFont="1" applyFill="1" applyBorder="1" applyAlignment="1" applyProtection="1">
      <alignment horizontal="center" vertical="center"/>
      <protection hidden="1"/>
    </xf>
    <xf numFmtId="0" fontId="10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2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2" fillId="2" borderId="1" xfId="1" applyNumberFormat="1" applyFont="1" applyFill="1" applyBorder="1" applyAlignment="1" applyProtection="1">
      <alignment horizontal="justify" wrapText="1" readingOrder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2" fillId="0" borderId="0" xfId="1" applyFont="1"/>
    <xf numFmtId="0" fontId="12" fillId="2" borderId="0" xfId="1" applyFont="1" applyFill="1"/>
    <xf numFmtId="166" fontId="12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2" fillId="0" borderId="0" xfId="1" applyFont="1" applyFill="1"/>
    <xf numFmtId="0" fontId="8" fillId="0" borderId="1" xfId="0" applyNumberFormat="1" applyFont="1" applyFill="1" applyBorder="1" applyAlignment="1">
      <alignment horizontal="justify" vertical="top" wrapText="1" readingOrder="1"/>
    </xf>
    <xf numFmtId="0" fontId="8" fillId="0" borderId="1" xfId="0" applyNumberFormat="1" applyFont="1" applyFill="1" applyBorder="1" applyAlignment="1">
      <alignment horizontal="justify" vertical="center" wrapText="1" readingOrder="1"/>
    </xf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 applyProtection="1">
      <alignment horizontal="justify" vertical="center" wrapText="1" readingOrder="1"/>
      <protection hidden="1"/>
    </xf>
    <xf numFmtId="49" fontId="10" fillId="2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7"/>
  <sheetViews>
    <sheetView showGridLines="0" tabSelected="1" view="pageBreakPreview" topLeftCell="A52" zoomScale="50" zoomScaleNormal="100" zoomScaleSheetLayoutView="75" workbookViewId="0">
      <selection activeCell="A9" sqref="A9:C9"/>
    </sheetView>
  </sheetViews>
  <sheetFormatPr defaultRowHeight="12.75"/>
  <cols>
    <col min="1" max="1" width="102.28515625" style="22" customWidth="1"/>
    <col min="2" max="3" width="24.5703125" style="24" customWidth="1"/>
    <col min="4" max="16384" width="9.140625" style="21"/>
  </cols>
  <sheetData>
    <row r="1" spans="1:3" ht="18" customHeight="1">
      <c r="A1" s="1"/>
      <c r="B1" s="10"/>
      <c r="C1" s="10" t="s">
        <v>53</v>
      </c>
    </row>
    <row r="2" spans="1:3" ht="18" customHeight="1">
      <c r="A2" s="1"/>
      <c r="B2" s="10"/>
      <c r="C2" s="10" t="s">
        <v>5</v>
      </c>
    </row>
    <row r="3" spans="1:3" ht="18" customHeight="1">
      <c r="A3" s="1"/>
      <c r="B3" s="10"/>
      <c r="C3" s="10" t="s">
        <v>6</v>
      </c>
    </row>
    <row r="4" spans="1:3" ht="18" customHeight="1">
      <c r="A4" s="1"/>
      <c r="B4" s="10"/>
      <c r="C4" s="10" t="s">
        <v>55</v>
      </c>
    </row>
    <row r="5" spans="1:3" ht="7.5" customHeight="1">
      <c r="A5" s="1"/>
      <c r="B5" s="2"/>
      <c r="C5" s="2"/>
    </row>
    <row r="6" spans="1:3" ht="7.5" customHeight="1">
      <c r="A6" s="1"/>
      <c r="B6" s="2"/>
      <c r="C6" s="2"/>
    </row>
    <row r="7" spans="1:3" ht="7.5" customHeight="1">
      <c r="A7" s="1"/>
      <c r="B7" s="2"/>
      <c r="C7" s="2"/>
    </row>
    <row r="8" spans="1:3" ht="16.5" customHeight="1">
      <c r="A8" s="1"/>
      <c r="B8" s="10"/>
      <c r="C8" s="10"/>
    </row>
    <row r="9" spans="1:3" ht="44.25" customHeight="1">
      <c r="A9" s="33" t="s">
        <v>54</v>
      </c>
      <c r="B9" s="33"/>
      <c r="C9" s="33"/>
    </row>
    <row r="10" spans="1:3" ht="18" customHeight="1">
      <c r="A10" s="5"/>
      <c r="B10" s="6"/>
      <c r="C10" s="6" t="s">
        <v>3</v>
      </c>
    </row>
    <row r="11" spans="1:3" ht="39">
      <c r="A11" s="7" t="s">
        <v>0</v>
      </c>
      <c r="B11" s="7" t="s">
        <v>20</v>
      </c>
      <c r="C11" s="7" t="s">
        <v>21</v>
      </c>
    </row>
    <row r="12" spans="1:3" ht="23.25" customHeight="1">
      <c r="A12" s="8" t="s">
        <v>1</v>
      </c>
      <c r="B12" s="9">
        <f>B13+B14</f>
        <v>1426177.7999999998</v>
      </c>
      <c r="C12" s="9">
        <f>C13+C14</f>
        <v>1364616.1999999995</v>
      </c>
    </row>
    <row r="13" spans="1:3" ht="21" customHeight="1">
      <c r="A13" s="12" t="s">
        <v>2</v>
      </c>
      <c r="B13" s="14">
        <f>B15+B16+B17+B18+B19+B20+B21+B22+B23+B24+B25+B26+B27+B28+B30+B31+B32+B34+B35</f>
        <v>1418405.1999999997</v>
      </c>
      <c r="C13" s="14">
        <f>C15+C16+C17+C18+C19+C20+C21+C22+C23+C24+C25+C26+C27+C28+C30+C31+C32+C34+C35</f>
        <v>1356845.4999999995</v>
      </c>
    </row>
    <row r="14" spans="1:3" ht="21" customHeight="1">
      <c r="A14" s="13" t="s">
        <v>4</v>
      </c>
      <c r="B14" s="3">
        <f>B29+B33</f>
        <v>7772.5999999999995</v>
      </c>
      <c r="C14" s="3">
        <f>C29+C33</f>
        <v>7770.7</v>
      </c>
    </row>
    <row r="15" spans="1:3" s="27" customFormat="1" ht="162" customHeight="1">
      <c r="A15" s="26" t="s">
        <v>49</v>
      </c>
      <c r="B15" s="25">
        <v>1234709.8</v>
      </c>
      <c r="C15" s="25">
        <v>1165961.2</v>
      </c>
    </row>
    <row r="16" spans="1:3" s="27" customFormat="1" ht="182.25" customHeight="1">
      <c r="A16" s="26" t="s">
        <v>34</v>
      </c>
      <c r="B16" s="25">
        <v>42126</v>
      </c>
      <c r="C16" s="25">
        <v>42126</v>
      </c>
    </row>
    <row r="17" spans="1:3" s="27" customFormat="1" ht="159.75" customHeight="1">
      <c r="A17" s="26" t="s">
        <v>41</v>
      </c>
      <c r="B17" s="25">
        <v>54775</v>
      </c>
      <c r="C17" s="25">
        <v>54775</v>
      </c>
    </row>
    <row r="18" spans="1:3" s="27" customFormat="1" ht="168.75">
      <c r="A18" s="26" t="s">
        <v>42</v>
      </c>
      <c r="B18" s="25">
        <v>35701.9</v>
      </c>
      <c r="C18" s="25">
        <v>37710.199999999997</v>
      </c>
    </row>
    <row r="19" spans="1:3" s="27" customFormat="1" ht="100.5" customHeight="1">
      <c r="A19" s="26" t="s">
        <v>16</v>
      </c>
      <c r="B19" s="25">
        <v>15686</v>
      </c>
      <c r="C19" s="25">
        <v>15686</v>
      </c>
    </row>
    <row r="20" spans="1:3" s="27" customFormat="1" ht="118.5" customHeight="1">
      <c r="A20" s="26" t="s">
        <v>9</v>
      </c>
      <c r="B20" s="25">
        <v>7227</v>
      </c>
      <c r="C20" s="25">
        <v>7227</v>
      </c>
    </row>
    <row r="21" spans="1:3" s="27" customFormat="1" ht="93.75">
      <c r="A21" s="26" t="s">
        <v>36</v>
      </c>
      <c r="B21" s="25">
        <v>11070.5</v>
      </c>
      <c r="C21" s="25">
        <v>11070.5</v>
      </c>
    </row>
    <row r="22" spans="1:3" s="27" customFormat="1" ht="131.25">
      <c r="A22" s="26" t="s">
        <v>15</v>
      </c>
      <c r="B22" s="25">
        <v>120.9</v>
      </c>
      <c r="C22" s="25">
        <v>120.9</v>
      </c>
    </row>
    <row r="23" spans="1:3" s="27" customFormat="1" ht="131.25">
      <c r="A23" s="26" t="s">
        <v>18</v>
      </c>
      <c r="B23" s="25">
        <v>5194.8</v>
      </c>
      <c r="C23" s="25">
        <v>10389.700000000001</v>
      </c>
    </row>
    <row r="24" spans="1:3" s="27" customFormat="1" ht="123" customHeight="1">
      <c r="A24" s="26" t="s">
        <v>14</v>
      </c>
      <c r="B24" s="25">
        <v>57.9</v>
      </c>
      <c r="C24" s="25">
        <v>57.9</v>
      </c>
    </row>
    <row r="25" spans="1:3" s="27" customFormat="1" ht="131.25">
      <c r="A25" s="26" t="s">
        <v>28</v>
      </c>
      <c r="B25" s="25">
        <v>3029</v>
      </c>
      <c r="C25" s="25">
        <v>3029</v>
      </c>
    </row>
    <row r="26" spans="1:3" s="27" customFormat="1" ht="112.5">
      <c r="A26" s="26" t="s">
        <v>10</v>
      </c>
      <c r="B26" s="25">
        <v>2131</v>
      </c>
      <c r="C26" s="25">
        <v>2128</v>
      </c>
    </row>
    <row r="27" spans="1:3" s="27" customFormat="1" ht="206.25">
      <c r="A27" s="26" t="s">
        <v>27</v>
      </c>
      <c r="B27" s="25">
        <v>475</v>
      </c>
      <c r="C27" s="25">
        <v>475</v>
      </c>
    </row>
    <row r="28" spans="1:3" s="27" customFormat="1" ht="150">
      <c r="A28" s="26" t="s">
        <v>45</v>
      </c>
      <c r="B28" s="25">
        <v>50.4</v>
      </c>
      <c r="C28" s="25">
        <v>50.4</v>
      </c>
    </row>
    <row r="29" spans="1:3" s="27" customFormat="1" ht="194.25" customHeight="1">
      <c r="A29" s="29" t="s">
        <v>19</v>
      </c>
      <c r="B29" s="25">
        <v>3038.7</v>
      </c>
      <c r="C29" s="25">
        <v>3038.7</v>
      </c>
    </row>
    <row r="30" spans="1:3" s="27" customFormat="1" ht="285" customHeight="1">
      <c r="A30" s="26" t="s">
        <v>13</v>
      </c>
      <c r="B30" s="25">
        <v>13.4</v>
      </c>
      <c r="C30" s="25">
        <v>13.4</v>
      </c>
    </row>
    <row r="31" spans="1:3" s="27" customFormat="1" ht="300">
      <c r="A31" s="26" t="s">
        <v>22</v>
      </c>
      <c r="B31" s="25">
        <v>1665.4</v>
      </c>
      <c r="C31" s="25">
        <v>1665.4</v>
      </c>
    </row>
    <row r="32" spans="1:3" s="27" customFormat="1" ht="121.5" customHeight="1">
      <c r="A32" s="26" t="s">
        <v>39</v>
      </c>
      <c r="B32" s="25">
        <v>995.1</v>
      </c>
      <c r="C32" s="25">
        <v>995.1</v>
      </c>
    </row>
    <row r="33" spans="1:3" s="27" customFormat="1" ht="225">
      <c r="A33" s="26" t="s">
        <v>23</v>
      </c>
      <c r="B33" s="25">
        <v>4733.8999999999996</v>
      </c>
      <c r="C33" s="25">
        <v>4732</v>
      </c>
    </row>
    <row r="34" spans="1:3" s="27" customFormat="1" ht="243.75">
      <c r="A34" s="26" t="s">
        <v>24</v>
      </c>
      <c r="B34" s="25">
        <v>2676.1</v>
      </c>
      <c r="C34" s="25">
        <v>2664.8</v>
      </c>
    </row>
    <row r="35" spans="1:3" s="27" customFormat="1" ht="112.5">
      <c r="A35" s="26" t="s">
        <v>46</v>
      </c>
      <c r="B35" s="25">
        <v>700</v>
      </c>
      <c r="C35" s="25">
        <v>700</v>
      </c>
    </row>
    <row r="36" spans="1:3" ht="19.5">
      <c r="A36" s="17" t="s">
        <v>7</v>
      </c>
      <c r="B36" s="16">
        <f>B37+B38</f>
        <v>192259.5</v>
      </c>
      <c r="C36" s="16">
        <f>C37+C38</f>
        <v>182111</v>
      </c>
    </row>
    <row r="37" spans="1:3" ht="18.75">
      <c r="A37" s="18" t="s">
        <v>2</v>
      </c>
      <c r="B37" s="3">
        <f>B39+B40+B41+B42+B43+B44+B45+B46+B47+B48+B49+B50+B51+B52+B53+B54</f>
        <v>192259.5</v>
      </c>
      <c r="C37" s="3">
        <f>C39+C40+C41+C42+C43+C44+C45+C46+C47+C48+C49+C50+C51+C52+C53+C54</f>
        <v>182111</v>
      </c>
    </row>
    <row r="38" spans="1:3" ht="18.75">
      <c r="A38" s="19" t="s">
        <v>4</v>
      </c>
      <c r="B38" s="3">
        <v>0</v>
      </c>
      <c r="C38" s="3">
        <v>0</v>
      </c>
    </row>
    <row r="39" spans="1:3" s="27" customFormat="1" ht="135" customHeight="1">
      <c r="A39" s="26" t="s">
        <v>33</v>
      </c>
      <c r="B39" s="25">
        <v>42155.5</v>
      </c>
      <c r="C39" s="25">
        <v>42155.5</v>
      </c>
    </row>
    <row r="40" spans="1:3" s="27" customFormat="1" ht="112.5">
      <c r="A40" s="26" t="s">
        <v>35</v>
      </c>
      <c r="B40" s="25">
        <v>4102.3999999999996</v>
      </c>
      <c r="C40" s="25">
        <v>4102.3999999999996</v>
      </c>
    </row>
    <row r="41" spans="1:3" s="27" customFormat="1" ht="96.75" customHeight="1">
      <c r="A41" s="26" t="s">
        <v>37</v>
      </c>
      <c r="B41" s="25">
        <v>1236.4000000000001</v>
      </c>
      <c r="C41" s="25">
        <v>0</v>
      </c>
    </row>
    <row r="42" spans="1:3" s="27" customFormat="1" ht="96.75" customHeight="1">
      <c r="A42" s="26" t="s">
        <v>38</v>
      </c>
      <c r="B42" s="25">
        <v>362.2</v>
      </c>
      <c r="C42" s="25">
        <v>0</v>
      </c>
    </row>
    <row r="43" spans="1:3" s="27" customFormat="1" ht="150">
      <c r="A43" s="26" t="s">
        <v>31</v>
      </c>
      <c r="B43" s="25">
        <v>16132</v>
      </c>
      <c r="C43" s="25">
        <v>16132</v>
      </c>
    </row>
    <row r="44" spans="1:3" s="27" customFormat="1" ht="150">
      <c r="A44" s="26" t="s">
        <v>30</v>
      </c>
      <c r="B44" s="25">
        <v>23104.1</v>
      </c>
      <c r="C44" s="25">
        <v>17069.7</v>
      </c>
    </row>
    <row r="45" spans="1:3" s="27" customFormat="1" ht="132" customHeight="1">
      <c r="A45" s="26" t="s">
        <v>43</v>
      </c>
      <c r="B45" s="25">
        <v>446</v>
      </c>
      <c r="C45" s="25">
        <v>446</v>
      </c>
    </row>
    <row r="46" spans="1:3" s="27" customFormat="1" ht="150">
      <c r="A46" s="26" t="s">
        <v>40</v>
      </c>
      <c r="B46" s="25">
        <v>3006.5</v>
      </c>
      <c r="C46" s="25">
        <v>2993.8</v>
      </c>
    </row>
    <row r="47" spans="1:3" s="27" customFormat="1" ht="155.25" customHeight="1">
      <c r="A47" s="26" t="s">
        <v>12</v>
      </c>
      <c r="B47" s="25">
        <v>5248.7</v>
      </c>
      <c r="C47" s="25">
        <v>5248.7</v>
      </c>
    </row>
    <row r="48" spans="1:3" s="27" customFormat="1" ht="281.25">
      <c r="A48" s="26" t="s">
        <v>32</v>
      </c>
      <c r="B48" s="25">
        <v>594.20000000000005</v>
      </c>
      <c r="C48" s="25">
        <v>0</v>
      </c>
    </row>
    <row r="49" spans="1:3" s="27" customFormat="1" ht="171.75" customHeight="1">
      <c r="A49" s="28" t="s">
        <v>25</v>
      </c>
      <c r="B49" s="25">
        <v>557.4</v>
      </c>
      <c r="C49" s="25">
        <v>439.3</v>
      </c>
    </row>
    <row r="50" spans="1:3" s="27" customFormat="1" ht="154.5" customHeight="1">
      <c r="A50" s="29" t="s">
        <v>26</v>
      </c>
      <c r="B50" s="25">
        <v>200.6</v>
      </c>
      <c r="C50" s="25">
        <v>199.5</v>
      </c>
    </row>
    <row r="51" spans="1:3" s="27" customFormat="1" ht="234" customHeight="1">
      <c r="A51" s="28" t="s">
        <v>50</v>
      </c>
      <c r="B51" s="25">
        <v>1055.4000000000001</v>
      </c>
      <c r="C51" s="25">
        <v>1108.2</v>
      </c>
    </row>
    <row r="52" spans="1:3" s="27" customFormat="1" ht="135" customHeight="1">
      <c r="A52" s="20" t="s">
        <v>29</v>
      </c>
      <c r="B52" s="30">
        <v>15982.6</v>
      </c>
      <c r="C52" s="30">
        <v>15982.6</v>
      </c>
    </row>
    <row r="53" spans="1:3" s="27" customFormat="1" ht="131.25">
      <c r="A53" s="26" t="s">
        <v>11</v>
      </c>
      <c r="B53" s="25">
        <v>59721.7</v>
      </c>
      <c r="C53" s="25">
        <v>57879.5</v>
      </c>
    </row>
    <row r="54" spans="1:3" s="27" customFormat="1" ht="243.75">
      <c r="A54" s="32" t="s">
        <v>44</v>
      </c>
      <c r="B54" s="25">
        <v>18353.8</v>
      </c>
      <c r="C54" s="25">
        <v>18353.8</v>
      </c>
    </row>
    <row r="55" spans="1:3" ht="19.5">
      <c r="A55" s="17" t="s">
        <v>52</v>
      </c>
      <c r="B55" s="11">
        <f>B56+B57</f>
        <v>1907.9</v>
      </c>
      <c r="C55" s="11">
        <f>C56+C57</f>
        <v>1907.9</v>
      </c>
    </row>
    <row r="56" spans="1:3" ht="18.75">
      <c r="A56" s="18" t="s">
        <v>2</v>
      </c>
      <c r="B56" s="4">
        <f>B58</f>
        <v>1907.9</v>
      </c>
      <c r="C56" s="4">
        <f>C58</f>
        <v>1907.9</v>
      </c>
    </row>
    <row r="57" spans="1:3" ht="18.75">
      <c r="A57" s="19" t="s">
        <v>4</v>
      </c>
      <c r="B57" s="4">
        <v>0</v>
      </c>
      <c r="C57" s="4">
        <v>0</v>
      </c>
    </row>
    <row r="58" spans="1:3" s="27" customFormat="1" ht="112.5">
      <c r="A58" s="26" t="s">
        <v>17</v>
      </c>
      <c r="B58" s="25">
        <v>1907.9</v>
      </c>
      <c r="C58" s="25">
        <v>1907.9</v>
      </c>
    </row>
    <row r="59" spans="1:3" ht="78">
      <c r="A59" s="17" t="s">
        <v>51</v>
      </c>
      <c r="B59" s="16">
        <f>B60+B61</f>
        <v>182292.5</v>
      </c>
      <c r="C59" s="16">
        <f>C60+C61</f>
        <v>182292.5</v>
      </c>
    </row>
    <row r="60" spans="1:3" s="27" customFormat="1" ht="198" customHeight="1">
      <c r="A60" s="28" t="s">
        <v>47</v>
      </c>
      <c r="B60" s="31">
        <v>75242</v>
      </c>
      <c r="C60" s="31">
        <v>75242</v>
      </c>
    </row>
    <row r="61" spans="1:3" s="27" customFormat="1" ht="187.5">
      <c r="A61" s="26" t="s">
        <v>48</v>
      </c>
      <c r="B61" s="31">
        <v>107050.5</v>
      </c>
      <c r="C61" s="31">
        <v>107050.5</v>
      </c>
    </row>
    <row r="62" spans="1:3" ht="24.75" customHeight="1">
      <c r="A62" s="15" t="s">
        <v>8</v>
      </c>
      <c r="B62" s="11">
        <f>B12+B36+B55+B59</f>
        <v>1802637.6999999997</v>
      </c>
      <c r="C62" s="11">
        <f>C12+C36+C55+C59</f>
        <v>1730927.5999999994</v>
      </c>
    </row>
    <row r="63" spans="1:3" ht="60.75" customHeight="1">
      <c r="B63" s="23"/>
      <c r="C63" s="23"/>
    </row>
    <row r="65" spans="2:3">
      <c r="B65" s="23"/>
      <c r="C65" s="23"/>
    </row>
    <row r="67" spans="2:3">
      <c r="B67" s="23"/>
      <c r="C67" s="23"/>
    </row>
  </sheetData>
  <mergeCells count="1">
    <mergeCell ref="A9:C9"/>
  </mergeCells>
  <phoneticPr fontId="9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51" firstPageNumber="307" fitToHeight="0" orientation="portrait" useFirstPageNumber="1" r:id="rId1"/>
  <headerFooter alignWithMargins="0">
    <oddFooter>&amp;R&amp;"Times New Roman,обычный"&amp;13&amp;P</oddFooter>
  </headerFooter>
  <rowBreaks count="2" manualBreakCount="2">
    <brk id="49" max="2" man="1"/>
    <brk id="6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2018-2019</vt:lpstr>
      <vt:lpstr>'2018-2019'!Заголовки_для_печати</vt:lpstr>
      <vt:lpstr>'2018-2019'!Область_печати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BelyavinaYA</cp:lastModifiedBy>
  <cp:lastPrinted>2016-11-11T06:02:31Z</cp:lastPrinted>
  <dcterms:created xsi:type="dcterms:W3CDTF">2014-10-24T05:04:51Z</dcterms:created>
  <dcterms:modified xsi:type="dcterms:W3CDTF">2016-11-11T06:02:52Z</dcterms:modified>
</cp:coreProperties>
</file>